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7795" windowHeight="12075"/>
  </bookViews>
  <sheets>
    <sheet name="2026-2028" sheetId="1" r:id="rId1"/>
  </sheets>
  <definedNames>
    <definedName name="_xlnm.Print_Titles" localSheetId="0">'2026-2028'!$B:$B,'2026-2028'!$3:$5</definedName>
  </definedNames>
  <calcPr calcId="124519"/>
</workbook>
</file>

<file path=xl/calcChain.xml><?xml version="1.0" encoding="utf-8"?>
<calcChain xmlns="http://schemas.openxmlformats.org/spreadsheetml/2006/main">
  <c r="AT12" i="1"/>
  <c r="AV12"/>
  <c r="AX12"/>
  <c r="AR13"/>
  <c r="AR12"/>
  <c r="AR11"/>
  <c r="AR10"/>
  <c r="AR9"/>
  <c r="AR8"/>
  <c r="AQ14"/>
  <c r="AP14"/>
  <c r="AQ13"/>
  <c r="AQ12"/>
  <c r="AQ9"/>
  <c r="AM14"/>
  <c r="AM13"/>
  <c r="AM12"/>
  <c r="AM11"/>
  <c r="AM10"/>
  <c r="AM9"/>
  <c r="AM8"/>
  <c r="Y13"/>
  <c r="Y12"/>
  <c r="Y11"/>
  <c r="Y10"/>
  <c r="Y9"/>
  <c r="Y8"/>
  <c r="X14"/>
  <c r="AJ13"/>
  <c r="AJ12"/>
  <c r="AJ11"/>
  <c r="AJ10"/>
  <c r="AJ9"/>
  <c r="AJ8"/>
  <c r="W14"/>
  <c r="AP13" s="1"/>
  <c r="AH13"/>
  <c r="AH12"/>
  <c r="AH11"/>
  <c r="AH10"/>
  <c r="AH9"/>
  <c r="AH8"/>
  <c r="V14"/>
  <c r="G8"/>
  <c r="I8"/>
  <c r="P8"/>
  <c r="Z8"/>
  <c r="AA8"/>
  <c r="AB8"/>
  <c r="AC8"/>
  <c r="AD8"/>
  <c r="AE8"/>
  <c r="AG8"/>
  <c r="G9"/>
  <c r="I9"/>
  <c r="P9"/>
  <c r="Z9"/>
  <c r="AA9"/>
  <c r="AB9"/>
  <c r="AC9"/>
  <c r="AD9"/>
  <c r="AE9"/>
  <c r="AG9"/>
  <c r="AI9"/>
  <c r="G10"/>
  <c r="I10"/>
  <c r="P10"/>
  <c r="Z10"/>
  <c r="AA10"/>
  <c r="AB10"/>
  <c r="AC10"/>
  <c r="AD10"/>
  <c r="AE10"/>
  <c r="AG10"/>
  <c r="G11"/>
  <c r="I11"/>
  <c r="P11"/>
  <c r="Z11"/>
  <c r="AA11"/>
  <c r="AB11"/>
  <c r="AC11"/>
  <c r="AD11"/>
  <c r="AE11"/>
  <c r="AG11"/>
  <c r="G12"/>
  <c r="I12"/>
  <c r="P12"/>
  <c r="Z12"/>
  <c r="AA12"/>
  <c r="AB12"/>
  <c r="AC12"/>
  <c r="AD12"/>
  <c r="AE12"/>
  <c r="AG12"/>
  <c r="G13"/>
  <c r="I13"/>
  <c r="P13"/>
  <c r="Z13"/>
  <c r="AA13"/>
  <c r="AB13"/>
  <c r="AC13"/>
  <c r="AD13"/>
  <c r="AE13"/>
  <c r="AG13"/>
  <c r="Q14"/>
  <c r="R14"/>
  <c r="S14"/>
  <c r="T14"/>
  <c r="U14"/>
  <c r="AL14"/>
  <c r="AJ14" l="1"/>
  <c r="AP10"/>
  <c r="AG14"/>
  <c r="AH14"/>
  <c r="AO12"/>
  <c r="AO8"/>
  <c r="AN8"/>
  <c r="AI12"/>
  <c r="AK10"/>
  <c r="AK12"/>
  <c r="AD14"/>
  <c r="AI8"/>
  <c r="AE14"/>
  <c r="AK13"/>
  <c r="AN9"/>
  <c r="AO14" l="1"/>
  <c r="AI14"/>
  <c r="Y14"/>
  <c r="AK14"/>
  <c r="AN14"/>
  <c r="G16"/>
  <c r="AR14" l="1"/>
  <c r="AW16" s="1"/>
  <c r="AW14" s="1"/>
  <c r="AX11" l="1"/>
  <c r="AX13"/>
  <c r="AX10"/>
  <c r="AX9"/>
  <c r="AX8"/>
  <c r="AU16"/>
  <c r="AU14" s="1"/>
  <c r="AS16"/>
  <c r="AS14" s="1"/>
  <c r="AV13" l="1"/>
  <c r="AX14"/>
  <c r="AV11"/>
  <c r="AV10"/>
  <c r="AV9"/>
  <c r="AV8"/>
  <c r="AT11"/>
  <c r="AT9"/>
  <c r="AT10"/>
  <c r="AT13"/>
  <c r="AT8"/>
  <c r="AV14" l="1"/>
  <c r="AT14"/>
</calcChain>
</file>

<file path=xl/sharedStrings.xml><?xml version="1.0" encoding="utf-8"?>
<sst xmlns="http://schemas.openxmlformats.org/spreadsheetml/2006/main" count="64" uniqueCount="53">
  <si>
    <t>1-е чтение</t>
  </si>
  <si>
    <t>Кадастровая стоимость земельных участков, признаваемых объектом налогообложения, по форме №5-МН (тыс.руб.)</t>
  </si>
  <si>
    <t>Факт за 2011 год</t>
  </si>
  <si>
    <t>Факт за 2012 год</t>
  </si>
  <si>
    <t>Факт за 2013 год</t>
  </si>
  <si>
    <t>отклонение (+;-) % по сравн. со средн.</t>
  </si>
  <si>
    <t>Среднегодовая сумма налога, подлежащая уплате в бюджет (по среднегод. базе за 3 года)</t>
  </si>
  <si>
    <t>2011 год</t>
  </si>
  <si>
    <t>2012 год</t>
  </si>
  <si>
    <t>2013 год</t>
  </si>
  <si>
    <t>2014 год</t>
  </si>
  <si>
    <t>средняя за 3 года</t>
  </si>
  <si>
    <t>по ставке 0,3%</t>
  </si>
  <si>
    <t>по ставке 1,5%</t>
  </si>
  <si>
    <t>Всего</t>
  </si>
  <si>
    <t>2018 год</t>
  </si>
  <si>
    <t>гр.  5-110,2</t>
  </si>
  <si>
    <t>гр.7-109,5</t>
  </si>
  <si>
    <t>Наименование сельских поселений</t>
  </si>
  <si>
    <t>2019 год</t>
  </si>
  <si>
    <t>Рост (сн-е) налог. базы в 2019 году к 2018 году, %</t>
  </si>
  <si>
    <t>Сумма налога, подлежащая уплате в бюджет за 2019 год (с корректировкой на превыш. темпов)</t>
  </si>
  <si>
    <t>2020 год</t>
  </si>
  <si>
    <t>Рост (сн-е) налог. базы в 2020 году к 2019 году, %</t>
  </si>
  <si>
    <t>Сумма налога, подлежащая уплате в бюджет за 2020 год (с корректировкой на превыш. темпов)</t>
  </si>
  <si>
    <t>2021 год</t>
  </si>
  <si>
    <t>Рост (сн-е) налог. базы в 2021 году к 2020 году, %</t>
  </si>
  <si>
    <t>Сумма налога, подлежащая уплате в бюджет за 2021 год (с корректировкой на превыш. темпов)</t>
  </si>
  <si>
    <t xml:space="preserve"> Дружаевский сельсовет</t>
  </si>
  <si>
    <t xml:space="preserve"> Ключевский сельсовет</t>
  </si>
  <si>
    <t xml:space="preserve">  Липовский сельсовет</t>
  </si>
  <si>
    <t xml:space="preserve">  Майский сельсовет</t>
  </si>
  <si>
    <t xml:space="preserve"> Малосердобинский сельсовет</t>
  </si>
  <si>
    <t xml:space="preserve">  Старославкинский сельсовет</t>
  </si>
  <si>
    <t>№ п/п</t>
  </si>
  <si>
    <t>2022 год</t>
  </si>
  <si>
    <t>Рост (сн-е) налог. базы в 2022 году к 2021 году, %</t>
  </si>
  <si>
    <t>Сумма налога, подлежащая уплате в бюджет за 2022 год (с корректировкой на превыш. темпов)</t>
  </si>
  <si>
    <t xml:space="preserve"> </t>
  </si>
  <si>
    <t>Рост (сн-е) налог. базы в 2023 году к 2022 году, %</t>
  </si>
  <si>
    <t>2023 год</t>
  </si>
  <si>
    <t>средняя налоговая база</t>
  </si>
  <si>
    <t>Сумма налога, подлежащая уплате в бюджет за 2023 год (с корректировкой на превыш. темпов)</t>
  </si>
  <si>
    <t>Средняя репрезентативная ставка на 2026 год (по среднегод. базе за 3 года)</t>
  </si>
  <si>
    <t>Налоговый потенциал по налогу на доходы физических лиц на 2026-2028 годы</t>
  </si>
  <si>
    <t>2024 год</t>
  </si>
  <si>
    <t>Сумма налога, подлежащая уплате в бюджет за 2024 год (с корректировкой на превыш. темпов)</t>
  </si>
  <si>
    <t>Налоговый потенциал                                            на 2026 год                                                                     (по среднегод. базе за 3 года), (тыс.руб.)</t>
  </si>
  <si>
    <t>Средняя репрезентативная ставка на 2027 год (по среднегод. базе за 3 года)</t>
  </si>
  <si>
    <t>Налоговый потенциал                                               на 2027 год                                                                      (по среднегод. базе за 3 года), (тыс.руб.)</t>
  </si>
  <si>
    <t>Средняя                 репрезентативная ставка на 2028 год (по среднегод. базе за 3 года)</t>
  </si>
  <si>
    <t>Налоговый потенциал                                                            на 2028 год                                                               (по среднегод. базе за 3 года), (тыс.руб.)</t>
  </si>
  <si>
    <t>Рост (сн-е) налог. базы в 2024 году к 2023 году, %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</si>
</sst>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0000"/>
  </numFmts>
  <fonts count="10">
    <font>
      <sz val="10"/>
      <name val="Arial Cyr"/>
      <charset val="204"/>
    </font>
    <font>
      <sz val="14"/>
      <name val="Times New Roman"/>
      <family val="1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0" xfId="0" applyFont="1" applyFill="1"/>
    <xf numFmtId="0" fontId="1" fillId="4" borderId="0" xfId="0" applyFont="1" applyFill="1"/>
    <xf numFmtId="164" fontId="4" fillId="2" borderId="0" xfId="0" applyNumberFormat="1" applyFont="1" applyFill="1" applyBorder="1"/>
    <xf numFmtId="0" fontId="1" fillId="2" borderId="0" xfId="0" applyFont="1" applyFill="1"/>
    <xf numFmtId="0" fontId="5" fillId="0" borderId="14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6" fillId="2" borderId="13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/>
    <xf numFmtId="3" fontId="7" fillId="0" borderId="16" xfId="0" applyNumberFormat="1" applyFont="1" applyBorder="1" applyAlignment="1"/>
    <xf numFmtId="3" fontId="8" fillId="0" borderId="17" xfId="0" applyNumberFormat="1" applyFont="1" applyBorder="1"/>
    <xf numFmtId="3" fontId="3" fillId="0" borderId="18" xfId="0" applyNumberFormat="1" applyFont="1" applyBorder="1"/>
    <xf numFmtId="3" fontId="3" fillId="0" borderId="19" xfId="0" applyNumberFormat="1" applyFont="1" applyBorder="1"/>
    <xf numFmtId="3" fontId="7" fillId="0" borderId="19" xfId="0" applyNumberFormat="1" applyFont="1" applyBorder="1"/>
    <xf numFmtId="0" fontId="7" fillId="0" borderId="23" xfId="0" applyFont="1" applyBorder="1"/>
    <xf numFmtId="3" fontId="7" fillId="0" borderId="24" xfId="0" applyNumberFormat="1" applyFont="1" applyBorder="1"/>
    <xf numFmtId="3" fontId="8" fillId="0" borderId="24" xfId="0" applyNumberFormat="1" applyFont="1" applyBorder="1"/>
    <xf numFmtId="3" fontId="3" fillId="0" borderId="25" xfId="0" applyNumberFormat="1" applyFont="1" applyBorder="1"/>
    <xf numFmtId="3" fontId="3" fillId="0" borderId="26" xfId="0" applyNumberFormat="1" applyFont="1" applyBorder="1"/>
    <xf numFmtId="3" fontId="7" fillId="0" borderId="26" xfId="0" applyNumberFormat="1" applyFont="1" applyBorder="1"/>
    <xf numFmtId="3" fontId="3" fillId="0" borderId="0" xfId="0" applyNumberFormat="1" applyFont="1" applyBorder="1"/>
    <xf numFmtId="0" fontId="7" fillId="0" borderId="27" xfId="0" applyFont="1" applyBorder="1"/>
    <xf numFmtId="3" fontId="7" fillId="0" borderId="30" xfId="0" applyNumberFormat="1" applyFont="1" applyBorder="1"/>
    <xf numFmtId="3" fontId="8" fillId="0" borderId="30" xfId="0" applyNumberFormat="1" applyFont="1" applyBorder="1"/>
    <xf numFmtId="3" fontId="3" fillId="0" borderId="31" xfId="0" applyNumberFormat="1" applyFont="1" applyBorder="1"/>
    <xf numFmtId="3" fontId="7" fillId="4" borderId="27" xfId="0" applyNumberFormat="1" applyFont="1" applyFill="1" applyBorder="1"/>
    <xf numFmtId="0" fontId="7" fillId="4" borderId="27" xfId="0" applyFont="1" applyFill="1" applyBorder="1"/>
    <xf numFmtId="3" fontId="7" fillId="4" borderId="30" xfId="0" applyNumberFormat="1" applyFont="1" applyFill="1" applyBorder="1"/>
    <xf numFmtId="3" fontId="8" fillId="4" borderId="30" xfId="0" applyNumberFormat="1" applyFont="1" applyFill="1" applyBorder="1"/>
    <xf numFmtId="3" fontId="3" fillId="4" borderId="31" xfId="0" applyNumberFormat="1" applyFont="1" applyFill="1" applyBorder="1"/>
    <xf numFmtId="3" fontId="3" fillId="4" borderId="32" xfId="0" applyNumberFormat="1" applyFont="1" applyFill="1" applyBorder="1"/>
    <xf numFmtId="3" fontId="7" fillId="4" borderId="32" xfId="0" applyNumberFormat="1" applyFont="1" applyFill="1" applyBorder="1"/>
    <xf numFmtId="3" fontId="7" fillId="4" borderId="19" xfId="0" applyNumberFormat="1" applyFont="1" applyFill="1" applyBorder="1"/>
    <xf numFmtId="3" fontId="3" fillId="4" borderId="19" xfId="0" applyNumberFormat="1" applyFont="1" applyFill="1" applyBorder="1"/>
    <xf numFmtId="3" fontId="3" fillId="0" borderId="32" xfId="0" applyNumberFormat="1" applyFont="1" applyBorder="1"/>
    <xf numFmtId="3" fontId="7" fillId="0" borderId="32" xfId="0" applyNumberFormat="1" applyFont="1" applyBorder="1"/>
    <xf numFmtId="0" fontId="4" fillId="0" borderId="0" xfId="0" applyFont="1"/>
    <xf numFmtId="0" fontId="4" fillId="0" borderId="0" xfId="0" applyFont="1" applyBorder="1"/>
    <xf numFmtId="3" fontId="4" fillId="0" borderId="0" xfId="0" applyNumberFormat="1" applyFont="1" applyBorder="1"/>
    <xf numFmtId="3" fontId="4" fillId="0" borderId="8" xfId="0" applyNumberFormat="1" applyFont="1" applyBorder="1"/>
    <xf numFmtId="3" fontId="4" fillId="4" borderId="0" xfId="0" applyNumberFormat="1" applyFont="1" applyFill="1" applyBorder="1"/>
    <xf numFmtId="4" fontId="4" fillId="0" borderId="0" xfId="0" applyNumberFormat="1" applyFont="1" applyBorder="1"/>
    <xf numFmtId="3" fontId="4" fillId="0" borderId="0" xfId="0" applyNumberFormat="1" applyFont="1" applyFill="1" applyBorder="1"/>
    <xf numFmtId="165" fontId="4" fillId="0" borderId="0" xfId="0" applyNumberFormat="1" applyFont="1" applyBorder="1"/>
    <xf numFmtId="0" fontId="8" fillId="0" borderId="0" xfId="0" applyFont="1" applyBorder="1"/>
    <xf numFmtId="3" fontId="8" fillId="0" borderId="0" xfId="0" applyNumberFormat="1" applyFont="1" applyBorder="1" applyAlignment="1">
      <alignment horizontal="center"/>
    </xf>
    <xf numFmtId="3" fontId="8" fillId="0" borderId="0" xfId="0" applyNumberFormat="1" applyFont="1" applyBorder="1"/>
    <xf numFmtId="3" fontId="8" fillId="4" borderId="0" xfId="0" applyNumberFormat="1" applyFont="1" applyFill="1" applyBorder="1"/>
    <xf numFmtId="3" fontId="8" fillId="0" borderId="0" xfId="0" applyNumberFormat="1" applyFont="1" applyFill="1" applyBorder="1"/>
    <xf numFmtId="3" fontId="8" fillId="2" borderId="0" xfId="0" applyNumberFormat="1" applyFont="1" applyFill="1" applyBorder="1"/>
    <xf numFmtId="3" fontId="7" fillId="4" borderId="20" xfId="0" applyNumberFormat="1" applyFont="1" applyFill="1" applyBorder="1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/>
    </xf>
    <xf numFmtId="3" fontId="3" fillId="0" borderId="33" xfId="0" applyNumberFormat="1" applyFont="1" applyBorder="1" applyAlignment="1">
      <alignment vertical="center"/>
    </xf>
    <xf numFmtId="3" fontId="3" fillId="0" borderId="36" xfId="0" applyNumberFormat="1" applyFont="1" applyBorder="1" applyAlignment="1">
      <alignment vertical="center"/>
    </xf>
    <xf numFmtId="3" fontId="7" fillId="0" borderId="36" xfId="0" applyNumberFormat="1" applyFont="1" applyBorder="1" applyAlignment="1">
      <alignment vertical="center"/>
    </xf>
    <xf numFmtId="0" fontId="7" fillId="0" borderId="39" xfId="0" applyFont="1" applyBorder="1"/>
    <xf numFmtId="3" fontId="7" fillId="0" borderId="40" xfId="0" applyNumberFormat="1" applyFont="1" applyBorder="1"/>
    <xf numFmtId="3" fontId="8" fillId="0" borderId="40" xfId="0" applyNumberFormat="1" applyFont="1" applyBorder="1"/>
    <xf numFmtId="3" fontId="3" fillId="0" borderId="41" xfId="0" applyNumberFormat="1" applyFont="1" applyBorder="1"/>
    <xf numFmtId="3" fontId="3" fillId="0" borderId="42" xfId="0" applyNumberFormat="1" applyFont="1" applyBorder="1"/>
    <xf numFmtId="3" fontId="7" fillId="0" borderId="42" xfId="0" applyNumberFormat="1" applyFont="1" applyBorder="1"/>
    <xf numFmtId="3" fontId="7" fillId="0" borderId="43" xfId="0" applyNumberFormat="1" applyFont="1" applyBorder="1"/>
    <xf numFmtId="3" fontId="3" fillId="0" borderId="43" xfId="0" applyNumberFormat="1" applyFont="1" applyBorder="1"/>
    <xf numFmtId="3" fontId="7" fillId="4" borderId="39" xfId="0" applyNumberFormat="1" applyFont="1" applyFill="1" applyBorder="1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3" fontId="3" fillId="4" borderId="34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3" fontId="7" fillId="4" borderId="46" xfId="0" applyNumberFormat="1" applyFont="1" applyFill="1" applyBorder="1"/>
    <xf numFmtId="3" fontId="7" fillId="4" borderId="24" xfId="0" applyNumberFormat="1" applyFont="1" applyFill="1" applyBorder="1"/>
    <xf numFmtId="3" fontId="7" fillId="4" borderId="16" xfId="0" applyNumberFormat="1" applyFont="1" applyFill="1" applyBorder="1"/>
    <xf numFmtId="3" fontId="7" fillId="4" borderId="48" xfId="0" applyNumberFormat="1" applyFont="1" applyFill="1" applyBorder="1"/>
    <xf numFmtId="0" fontId="2" fillId="0" borderId="0" xfId="0" applyFont="1" applyAlignment="1">
      <alignment vertical="center" wrapText="1"/>
    </xf>
    <xf numFmtId="0" fontId="6" fillId="2" borderId="49" xfId="0" applyNumberFormat="1" applyFont="1" applyFill="1" applyBorder="1" applyAlignment="1">
      <alignment horizontal="center" vertical="center" wrapText="1"/>
    </xf>
    <xf numFmtId="0" fontId="6" fillId="2" borderId="46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3" fontId="7" fillId="4" borderId="31" xfId="0" applyNumberFormat="1" applyFont="1" applyFill="1" applyBorder="1"/>
    <xf numFmtId="0" fontId="3" fillId="0" borderId="10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6" fillId="0" borderId="48" xfId="0" applyNumberFormat="1" applyFont="1" applyBorder="1" applyAlignment="1">
      <alignment horizontal="center" vertical="center" wrapText="1"/>
    </xf>
    <xf numFmtId="0" fontId="6" fillId="0" borderId="46" xfId="0" applyNumberFormat="1" applyFont="1" applyBorder="1" applyAlignment="1">
      <alignment horizontal="center" vertical="center" wrapText="1"/>
    </xf>
    <xf numFmtId="0" fontId="6" fillId="2" borderId="52" xfId="0" applyNumberFormat="1" applyFont="1" applyFill="1" applyBorder="1" applyAlignment="1">
      <alignment horizontal="center" vertical="center" wrapText="1"/>
    </xf>
    <xf numFmtId="0" fontId="6" fillId="2" borderId="51" xfId="0" applyNumberFormat="1" applyFont="1" applyFill="1" applyBorder="1" applyAlignment="1">
      <alignment horizontal="center" vertical="center" wrapText="1"/>
    </xf>
    <xf numFmtId="0" fontId="6" fillId="2" borderId="57" xfId="0" applyNumberFormat="1" applyFont="1" applyFill="1" applyBorder="1" applyAlignment="1">
      <alignment horizontal="center" vertical="center" wrapText="1"/>
    </xf>
    <xf numFmtId="16" fontId="6" fillId="2" borderId="3" xfId="0" applyNumberFormat="1" applyFont="1" applyFill="1" applyBorder="1" applyAlignment="1">
      <alignment horizontal="center" vertical="center" wrapText="1"/>
    </xf>
    <xf numFmtId="0" fontId="1" fillId="0" borderId="14" xfId="0" applyFont="1" applyBorder="1"/>
    <xf numFmtId="0" fontId="1" fillId="0" borderId="1" xfId="0" applyFont="1" applyBorder="1"/>
    <xf numFmtId="0" fontId="1" fillId="0" borderId="31" xfId="0" applyFont="1" applyBorder="1"/>
    <xf numFmtId="0" fontId="1" fillId="0" borderId="8" xfId="0" applyFont="1" applyBorder="1"/>
    <xf numFmtId="0" fontId="1" fillId="0" borderId="33" xfId="0" applyFont="1" applyBorder="1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9" fontId="5" fillId="4" borderId="58" xfId="0" applyNumberFormat="1" applyFont="1" applyFill="1" applyBorder="1" applyAlignment="1">
      <alignment horizontal="center" vertical="center" wrapText="1"/>
    </xf>
    <xf numFmtId="9" fontId="5" fillId="4" borderId="2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7" fillId="4" borderId="46" xfId="0" applyNumberFormat="1" applyFont="1" applyFill="1" applyBorder="1" applyAlignment="1">
      <alignment horizontal="center"/>
    </xf>
    <xf numFmtId="3" fontId="7" fillId="4" borderId="48" xfId="0" applyNumberFormat="1" applyFont="1" applyFill="1" applyBorder="1" applyAlignment="1">
      <alignment horizontal="center"/>
    </xf>
    <xf numFmtId="3" fontId="7" fillId="0" borderId="27" xfId="0" applyNumberFormat="1" applyFont="1" applyFill="1" applyBorder="1" applyAlignment="1">
      <alignment horizontal="center"/>
    </xf>
    <xf numFmtId="164" fontId="7" fillId="4" borderId="21" xfId="0" applyNumberFormat="1" applyFont="1" applyFill="1" applyBorder="1" applyAlignment="1">
      <alignment horizontal="center"/>
    </xf>
    <xf numFmtId="164" fontId="8" fillId="4" borderId="22" xfId="0" applyNumberFormat="1" applyFont="1" applyFill="1" applyBorder="1" applyAlignment="1">
      <alignment horizontal="center"/>
    </xf>
    <xf numFmtId="164" fontId="7" fillId="6" borderId="21" xfId="0" applyNumberFormat="1" applyFont="1" applyFill="1" applyBorder="1" applyAlignment="1">
      <alignment horizontal="center"/>
    </xf>
    <xf numFmtId="164" fontId="8" fillId="3" borderId="22" xfId="0" applyNumberFormat="1" applyFont="1" applyFill="1" applyBorder="1" applyAlignment="1">
      <alignment horizontal="center"/>
    </xf>
    <xf numFmtId="164" fontId="7" fillId="5" borderId="46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center"/>
    </xf>
    <xf numFmtId="164" fontId="7" fillId="0" borderId="55" xfId="0" applyNumberFormat="1" applyFont="1" applyFill="1" applyBorder="1" applyAlignment="1">
      <alignment horizontal="center"/>
    </xf>
    <xf numFmtId="164" fontId="7" fillId="5" borderId="2" xfId="0" applyNumberFormat="1" applyFont="1" applyFill="1" applyBorder="1" applyAlignment="1">
      <alignment horizontal="center"/>
    </xf>
    <xf numFmtId="3" fontId="7" fillId="8" borderId="31" xfId="0" applyNumberFormat="1" applyFont="1" applyFill="1" applyBorder="1" applyAlignment="1" applyProtection="1">
      <alignment horizontal="center"/>
      <protection locked="0"/>
    </xf>
    <xf numFmtId="164" fontId="7" fillId="4" borderId="2" xfId="0" applyNumberFormat="1" applyFont="1" applyFill="1" applyBorder="1" applyAlignment="1">
      <alignment horizontal="center"/>
    </xf>
    <xf numFmtId="3" fontId="7" fillId="4" borderId="48" xfId="0" applyNumberFormat="1" applyFont="1" applyFill="1" applyBorder="1" applyAlignment="1" applyProtection="1">
      <alignment horizontal="center"/>
      <protection locked="0"/>
    </xf>
    <xf numFmtId="3" fontId="7" fillId="4" borderId="12" xfId="0" applyNumberFormat="1" applyFont="1" applyFill="1" applyBorder="1" applyAlignment="1" applyProtection="1">
      <alignment horizontal="center"/>
      <protection locked="0"/>
    </xf>
    <xf numFmtId="3" fontId="7" fillId="4" borderId="31" xfId="0" applyNumberFormat="1" applyFont="1" applyFill="1" applyBorder="1" applyAlignment="1" applyProtection="1">
      <alignment horizontal="center"/>
      <protection locked="0"/>
    </xf>
    <xf numFmtId="3" fontId="7" fillId="4" borderId="30" xfId="0" applyNumberFormat="1" applyFont="1" applyFill="1" applyBorder="1" applyAlignment="1" applyProtection="1">
      <alignment horizontal="center"/>
      <protection locked="0"/>
    </xf>
    <xf numFmtId="3" fontId="3" fillId="0" borderId="20" xfId="0" applyNumberFormat="1" applyFont="1" applyFill="1" applyBorder="1" applyAlignment="1">
      <alignment horizontal="center"/>
    </xf>
    <xf numFmtId="165" fontId="4" fillId="0" borderId="48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8" fillId="0" borderId="27" xfId="0" applyNumberFormat="1" applyFont="1" applyBorder="1" applyAlignment="1">
      <alignment horizontal="center"/>
    </xf>
    <xf numFmtId="3" fontId="7" fillId="4" borderId="30" xfId="0" applyNumberFormat="1" applyFont="1" applyFill="1" applyBorder="1" applyAlignment="1">
      <alignment horizontal="center"/>
    </xf>
    <xf numFmtId="164" fontId="7" fillId="4" borderId="28" xfId="0" applyNumberFormat="1" applyFont="1" applyFill="1" applyBorder="1" applyAlignment="1">
      <alignment horizontal="center"/>
    </xf>
    <xf numFmtId="164" fontId="8" fillId="4" borderId="29" xfId="0" applyNumberFormat="1" applyFont="1" applyFill="1" applyBorder="1" applyAlignment="1">
      <alignment horizontal="center"/>
    </xf>
    <xf numFmtId="164" fontId="7" fillId="6" borderId="28" xfId="0" applyNumberFormat="1" applyFont="1" applyFill="1" applyBorder="1" applyAlignment="1">
      <alignment horizontal="center"/>
    </xf>
    <xf numFmtId="164" fontId="8" fillId="2" borderId="29" xfId="0" applyNumberFormat="1" applyFont="1" applyFill="1" applyBorder="1" applyAlignment="1">
      <alignment horizontal="center"/>
    </xf>
    <xf numFmtId="164" fontId="7" fillId="4" borderId="31" xfId="0" applyNumberFormat="1" applyFont="1" applyFill="1" applyBorder="1" applyAlignment="1">
      <alignment horizontal="center"/>
    </xf>
    <xf numFmtId="164" fontId="7" fillId="0" borderId="27" xfId="0" applyNumberFormat="1" applyFont="1" applyFill="1" applyBorder="1" applyAlignment="1">
      <alignment horizontal="center"/>
    </xf>
    <xf numFmtId="164" fontId="7" fillId="0" borderId="50" xfId="0" applyNumberFormat="1" applyFont="1" applyFill="1" applyBorder="1" applyAlignment="1">
      <alignment horizontal="center"/>
    </xf>
    <xf numFmtId="164" fontId="7" fillId="5" borderId="30" xfId="0" applyNumberFormat="1" applyFont="1" applyFill="1" applyBorder="1" applyAlignment="1">
      <alignment horizontal="center"/>
    </xf>
    <xf numFmtId="3" fontId="7" fillId="4" borderId="27" xfId="0" applyNumberFormat="1" applyFont="1" applyFill="1" applyBorder="1" applyAlignment="1" applyProtection="1">
      <alignment horizontal="center"/>
      <protection locked="0"/>
    </xf>
    <xf numFmtId="3" fontId="7" fillId="4" borderId="32" xfId="0" applyNumberFormat="1" applyFont="1" applyFill="1" applyBorder="1" applyAlignment="1" applyProtection="1">
      <alignment horizontal="center"/>
      <protection locked="0"/>
    </xf>
    <xf numFmtId="164" fontId="7" fillId="10" borderId="31" xfId="0" applyNumberFormat="1" applyFont="1" applyFill="1" applyBorder="1" applyAlignment="1">
      <alignment horizontal="center"/>
    </xf>
    <xf numFmtId="3" fontId="7" fillId="9" borderId="31" xfId="0" applyNumberFormat="1" applyFont="1" applyFill="1" applyBorder="1" applyAlignment="1" applyProtection="1">
      <alignment horizontal="center"/>
      <protection locked="0"/>
    </xf>
    <xf numFmtId="3" fontId="3" fillId="0" borderId="27" xfId="0" applyNumberFormat="1" applyFont="1" applyFill="1" applyBorder="1" applyAlignment="1">
      <alignment horizontal="center"/>
    </xf>
    <xf numFmtId="3" fontId="3" fillId="0" borderId="28" xfId="0" applyNumberFormat="1" applyFont="1" applyBorder="1" applyAlignment="1">
      <alignment horizontal="center"/>
    </xf>
    <xf numFmtId="164" fontId="8" fillId="3" borderId="29" xfId="0" applyNumberFormat="1" applyFont="1" applyFill="1" applyBorder="1" applyAlignment="1">
      <alignment horizontal="center"/>
    </xf>
    <xf numFmtId="164" fontId="7" fillId="0" borderId="31" xfId="0" applyNumberFormat="1" applyFont="1" applyFill="1" applyBorder="1" applyAlignment="1">
      <alignment horizontal="center"/>
    </xf>
    <xf numFmtId="164" fontId="7" fillId="5" borderId="27" xfId="0" applyNumberFormat="1" applyFont="1" applyFill="1" applyBorder="1" applyAlignment="1">
      <alignment horizontal="center"/>
    </xf>
    <xf numFmtId="164" fontId="7" fillId="0" borderId="30" xfId="0" applyNumberFormat="1" applyFont="1" applyFill="1" applyBorder="1" applyAlignment="1">
      <alignment horizontal="center"/>
    </xf>
    <xf numFmtId="3" fontId="7" fillId="0" borderId="31" xfId="0" applyNumberFormat="1" applyFont="1" applyFill="1" applyBorder="1" applyAlignment="1" applyProtection="1">
      <alignment horizontal="center"/>
      <protection locked="0"/>
    </xf>
    <xf numFmtId="164" fontId="7" fillId="9" borderId="31" xfId="0" applyNumberFormat="1" applyFont="1" applyFill="1" applyBorder="1" applyAlignment="1">
      <alignment horizontal="center"/>
    </xf>
    <xf numFmtId="3" fontId="7" fillId="8" borderId="27" xfId="0" applyNumberFormat="1" applyFont="1" applyFill="1" applyBorder="1" applyAlignment="1" applyProtection="1">
      <alignment horizontal="center"/>
      <protection locked="0"/>
    </xf>
    <xf numFmtId="3" fontId="7" fillId="0" borderId="32" xfId="0" applyNumberFormat="1" applyFont="1" applyFill="1" applyBorder="1" applyAlignment="1" applyProtection="1">
      <alignment horizontal="center"/>
      <protection locked="0"/>
    </xf>
    <xf numFmtId="3" fontId="7" fillId="0" borderId="30" xfId="0" applyNumberFormat="1" applyFont="1" applyFill="1" applyBorder="1" applyAlignment="1" applyProtection="1">
      <alignment horizontal="center"/>
      <protection locked="0"/>
    </xf>
    <xf numFmtId="164" fontId="7" fillId="7" borderId="28" xfId="0" applyNumberFormat="1" applyFont="1" applyFill="1" applyBorder="1" applyAlignment="1">
      <alignment horizontal="center"/>
    </xf>
    <xf numFmtId="164" fontId="8" fillId="7" borderId="29" xfId="0" applyNumberFormat="1" applyFont="1" applyFill="1" applyBorder="1" applyAlignment="1">
      <alignment horizontal="center"/>
    </xf>
    <xf numFmtId="3" fontId="7" fillId="0" borderId="27" xfId="0" applyNumberFormat="1" applyFont="1" applyFill="1" applyBorder="1" applyAlignment="1" applyProtection="1">
      <alignment horizontal="center"/>
      <protection locked="0"/>
    </xf>
    <xf numFmtId="3" fontId="7" fillId="4" borderId="16" xfId="0" applyNumberFormat="1" applyFont="1" applyFill="1" applyBorder="1" applyAlignment="1">
      <alignment horizontal="center"/>
    </xf>
    <xf numFmtId="164" fontId="7" fillId="5" borderId="31" xfId="0" applyNumberFormat="1" applyFont="1" applyFill="1" applyBorder="1" applyAlignment="1">
      <alignment horizontal="center"/>
    </xf>
    <xf numFmtId="164" fontId="7" fillId="4" borderId="44" xfId="0" applyNumberFormat="1" applyFont="1" applyFill="1" applyBorder="1" applyAlignment="1">
      <alignment horizontal="center"/>
    </xf>
    <xf numFmtId="164" fontId="8" fillId="4" borderId="45" xfId="0" applyNumberFormat="1" applyFont="1" applyFill="1" applyBorder="1" applyAlignment="1">
      <alignment horizontal="center"/>
    </xf>
    <xf numFmtId="164" fontId="7" fillId="6" borderId="44" xfId="0" applyNumberFormat="1" applyFont="1" applyFill="1" applyBorder="1" applyAlignment="1">
      <alignment horizontal="center"/>
    </xf>
    <xf numFmtId="164" fontId="8" fillId="3" borderId="45" xfId="0" applyNumberFormat="1" applyFont="1" applyFill="1" applyBorder="1" applyAlignment="1">
      <alignment horizontal="center"/>
    </xf>
    <xf numFmtId="164" fontId="7" fillId="0" borderId="47" xfId="0" applyNumberFormat="1" applyFont="1" applyFill="1" applyBorder="1" applyAlignment="1">
      <alignment horizontal="center"/>
    </xf>
    <xf numFmtId="164" fontId="7" fillId="5" borderId="48" xfId="0" applyNumberFormat="1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/>
    </xf>
    <xf numFmtId="164" fontId="7" fillId="4" borderId="47" xfId="0" applyNumberFormat="1" applyFont="1" applyFill="1" applyBorder="1" applyAlignment="1">
      <alignment horizontal="center"/>
    </xf>
    <xf numFmtId="164" fontId="7" fillId="9" borderId="11" xfId="0" applyNumberFormat="1" applyFont="1" applyFill="1" applyBorder="1" applyAlignment="1">
      <alignment horizontal="center"/>
    </xf>
    <xf numFmtId="3" fontId="7" fillId="0" borderId="12" xfId="0" applyNumberFormat="1" applyFont="1" applyFill="1" applyBorder="1" applyAlignment="1" applyProtection="1">
      <alignment horizontal="center"/>
      <protection locked="0"/>
    </xf>
    <xf numFmtId="164" fontId="7" fillId="10" borderId="11" xfId="0" applyNumberFormat="1" applyFont="1" applyFill="1" applyBorder="1" applyAlignment="1">
      <alignment horizontal="center"/>
    </xf>
    <xf numFmtId="3" fontId="7" fillId="0" borderId="8" xfId="0" applyNumberFormat="1" applyFont="1" applyFill="1" applyBorder="1" applyAlignment="1" applyProtection="1">
      <alignment horizontal="center"/>
      <protection locked="0"/>
    </xf>
    <xf numFmtId="3" fontId="7" fillId="0" borderId="11" xfId="0" applyNumberFormat="1" applyFont="1" applyFill="1" applyBorder="1" applyAlignment="1" applyProtection="1">
      <alignment horizontal="center"/>
      <protection locked="0"/>
    </xf>
    <xf numFmtId="3" fontId="3" fillId="0" borderId="39" xfId="0" applyNumberFormat="1" applyFont="1" applyFill="1" applyBorder="1" applyAlignment="1">
      <alignment horizontal="center"/>
    </xf>
    <xf numFmtId="3" fontId="8" fillId="0" borderId="39" xfId="0" applyNumberFormat="1" applyFont="1" applyBorder="1" applyAlignment="1">
      <alignment horizontal="center"/>
    </xf>
    <xf numFmtId="3" fontId="3" fillId="0" borderId="44" xfId="0" applyNumberFormat="1" applyFont="1" applyBorder="1" applyAlignment="1">
      <alignment horizontal="center"/>
    </xf>
    <xf numFmtId="3" fontId="3" fillId="4" borderId="34" xfId="0" applyNumberFormat="1" applyFont="1" applyFill="1" applyBorder="1" applyAlignment="1">
      <alignment horizontal="center" vertical="center"/>
    </xf>
    <xf numFmtId="3" fontId="3" fillId="4" borderId="59" xfId="0" applyNumberFormat="1" applyFont="1" applyFill="1" applyBorder="1" applyAlignment="1">
      <alignment horizontal="center" vertical="center"/>
    </xf>
    <xf numFmtId="3" fontId="3" fillId="4" borderId="56" xfId="0" applyNumberFormat="1" applyFont="1" applyFill="1" applyBorder="1" applyAlignment="1">
      <alignment horizontal="center" vertical="center"/>
    </xf>
    <xf numFmtId="164" fontId="3" fillId="4" borderId="37" xfId="0" applyNumberFormat="1" applyFont="1" applyFill="1" applyBorder="1" applyAlignment="1">
      <alignment horizontal="center" vertical="center"/>
    </xf>
    <xf numFmtId="164" fontId="3" fillId="4" borderId="38" xfId="0" applyNumberFormat="1" applyFont="1" applyFill="1" applyBorder="1" applyAlignment="1">
      <alignment horizontal="center"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3" fillId="2" borderId="38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/>
    </xf>
    <xf numFmtId="164" fontId="3" fillId="4" borderId="34" xfId="0" applyNumberFormat="1" applyFont="1" applyFill="1" applyBorder="1" applyAlignment="1">
      <alignment horizontal="center"/>
    </xf>
    <xf numFmtId="164" fontId="3" fillId="4" borderId="56" xfId="0" applyNumberFormat="1" applyFont="1" applyFill="1" applyBorder="1" applyAlignment="1">
      <alignment horizontal="center"/>
    </xf>
    <xf numFmtId="164" fontId="3" fillId="4" borderId="35" xfId="0" applyNumberFormat="1" applyFont="1" applyFill="1" applyBorder="1" applyAlignment="1">
      <alignment horizontal="center"/>
    </xf>
    <xf numFmtId="3" fontId="3" fillId="4" borderId="33" xfId="0" applyNumberFormat="1" applyFont="1" applyFill="1" applyBorder="1" applyAlignment="1" applyProtection="1">
      <alignment horizontal="center" vertical="center"/>
      <protection locked="0"/>
    </xf>
    <xf numFmtId="164" fontId="3" fillId="4" borderId="14" xfId="0" applyNumberFormat="1" applyFont="1" applyFill="1" applyBorder="1" applyAlignment="1">
      <alignment horizontal="center"/>
    </xf>
    <xf numFmtId="3" fontId="3" fillId="4" borderId="35" xfId="0" applyNumberFormat="1" applyFont="1" applyFill="1" applyBorder="1" applyAlignment="1" applyProtection="1">
      <alignment horizontal="center" vertical="center"/>
      <protection locked="0"/>
    </xf>
    <xf numFmtId="3" fontId="3" fillId="0" borderId="34" xfId="0" applyNumberFormat="1" applyFont="1" applyFill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4" fontId="3" fillId="0" borderId="34" xfId="0" applyNumberFormat="1" applyFont="1" applyBorder="1" applyAlignment="1">
      <alignment horizontal="center" vertical="center"/>
    </xf>
    <xf numFmtId="165" fontId="3" fillId="0" borderId="37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4" borderId="53" xfId="0" applyFont="1" applyFill="1" applyBorder="1" applyAlignment="1">
      <alignment horizontal="center" vertical="center" wrapText="1"/>
    </xf>
    <xf numFmtId="0" fontId="5" fillId="4" borderId="54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9" fontId="6" fillId="0" borderId="46" xfId="0" applyNumberFormat="1" applyFont="1" applyFill="1" applyBorder="1" applyAlignment="1">
      <alignment horizontal="center" vertical="center" wrapText="1"/>
    </xf>
    <xf numFmtId="9" fontId="6" fillId="0" borderId="49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57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9" fontId="6" fillId="0" borderId="51" xfId="0" applyNumberFormat="1" applyFont="1" applyFill="1" applyBorder="1" applyAlignment="1">
      <alignment horizontal="center" vertical="center" wrapText="1"/>
    </xf>
    <xf numFmtId="9" fontId="6" fillId="0" borderId="52" xfId="0" applyNumberFormat="1" applyFont="1" applyFill="1" applyBorder="1" applyAlignment="1">
      <alignment horizontal="center" vertical="center" wrapText="1"/>
    </xf>
    <xf numFmtId="0" fontId="6" fillId="0" borderId="46" xfId="0" applyNumberFormat="1" applyFont="1" applyFill="1" applyBorder="1" applyAlignment="1">
      <alignment horizontal="center" vertical="center" wrapText="1"/>
    </xf>
    <xf numFmtId="0" fontId="6" fillId="0" borderId="5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39" xfId="0" applyNumberFormat="1" applyFont="1" applyBorder="1" applyAlignment="1">
      <alignment horizontal="center"/>
    </xf>
    <xf numFmtId="164" fontId="8" fillId="0" borderId="18" xfId="0" applyNumberFormat="1" applyFont="1" applyBorder="1" applyAlignment="1">
      <alignment horizontal="center"/>
    </xf>
    <xf numFmtId="164" fontId="8" fillId="0" borderId="2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X34"/>
  <sheetViews>
    <sheetView tabSelected="1" view="pageBreakPreview" zoomScale="80" zoomScaleNormal="70" zoomScaleSheetLayoutView="80" workbookViewId="0">
      <pane xSplit="2" ySplit="7" topLeftCell="V8" activePane="bottomRight" state="frozen"/>
      <selection pane="topRight" activeCell="B1" sqref="B1"/>
      <selection pane="bottomLeft" activeCell="A8" sqref="A8"/>
      <selection pane="bottomRight" activeCell="AW27" sqref="AW26:AW27"/>
    </sheetView>
  </sheetViews>
  <sheetFormatPr defaultColWidth="8.85546875" defaultRowHeight="18.75"/>
  <cols>
    <col min="1" max="1" width="5.140625" style="1" customWidth="1"/>
    <col min="2" max="2" width="32.28515625" style="1" customWidth="1"/>
    <col min="3" max="3" width="11.28515625" style="1" hidden="1" customWidth="1"/>
    <col min="4" max="4" width="12.140625" style="1" hidden="1" customWidth="1"/>
    <col min="5" max="5" width="12.28515625" style="1" hidden="1" customWidth="1"/>
    <col min="6" max="6" width="12.42578125" style="1" hidden="1" customWidth="1"/>
    <col min="7" max="7" width="12.5703125" style="1" hidden="1" customWidth="1"/>
    <col min="8" max="8" width="10.28515625" style="1" hidden="1" customWidth="1"/>
    <col min="9" max="9" width="9.7109375" style="1" hidden="1" customWidth="1"/>
    <col min="10" max="10" width="10.7109375" style="1" hidden="1" customWidth="1"/>
    <col min="11" max="11" width="8.140625" style="1" hidden="1" customWidth="1"/>
    <col min="12" max="12" width="9" style="1" hidden="1" customWidth="1"/>
    <col min="13" max="13" width="9.7109375" style="1" hidden="1" customWidth="1"/>
    <col min="14" max="14" width="8.5703125" style="1" hidden="1" customWidth="1"/>
    <col min="15" max="15" width="9.5703125" style="1" hidden="1" customWidth="1"/>
    <col min="16" max="16" width="9.42578125" style="1" hidden="1" customWidth="1"/>
    <col min="17" max="17" width="9.5703125" style="4" hidden="1" customWidth="1"/>
    <col min="18" max="18" width="10.28515625" style="4" hidden="1" customWidth="1"/>
    <col min="19" max="19" width="11.85546875" style="4" hidden="1" customWidth="1"/>
    <col min="20" max="20" width="11.42578125" style="4" hidden="1" customWidth="1"/>
    <col min="21" max="21" width="12.28515625" style="4" hidden="1" customWidth="1"/>
    <col min="22" max="22" width="11.7109375" style="4" customWidth="1"/>
    <col min="23" max="23" width="11.5703125" style="4" customWidth="1"/>
    <col min="24" max="24" width="12.42578125" style="4" customWidth="1"/>
    <col min="25" max="25" width="12.5703125" style="1" customWidth="1"/>
    <col min="26" max="28" width="7.7109375" style="6" hidden="1" customWidth="1"/>
    <col min="29" max="29" width="11.28515625" style="6" hidden="1" customWidth="1"/>
    <col min="30" max="30" width="12.28515625" style="6" hidden="1" customWidth="1"/>
    <col min="31" max="31" width="11.5703125" style="6" hidden="1" customWidth="1"/>
    <col min="32" max="32" width="11.28515625" style="6" hidden="1" customWidth="1"/>
    <col min="33" max="33" width="15" style="6" hidden="1" customWidth="1"/>
    <col min="34" max="34" width="15.5703125" style="6" customWidth="1"/>
    <col min="35" max="35" width="1.42578125" style="3" hidden="1" customWidth="1"/>
    <col min="36" max="36" width="13.5703125" style="3" customWidth="1"/>
    <col min="37" max="37" width="0.5703125" style="3" hidden="1" customWidth="1"/>
    <col min="38" max="38" width="13.42578125" style="3" hidden="1" customWidth="1"/>
    <col min="39" max="39" width="13.7109375" style="3" customWidth="1"/>
    <col min="40" max="40" width="1.85546875" style="3" hidden="1" customWidth="1"/>
    <col min="41" max="41" width="14.7109375" style="3" customWidth="1"/>
    <col min="42" max="42" width="15" style="3" customWidth="1"/>
    <col min="43" max="43" width="14.85546875" style="3" customWidth="1"/>
    <col min="44" max="45" width="15.7109375" style="1" customWidth="1"/>
    <col min="46" max="46" width="15.5703125" style="1" customWidth="1"/>
    <col min="47" max="47" width="15.85546875" style="1" customWidth="1"/>
    <col min="48" max="48" width="15.7109375" style="1" customWidth="1"/>
    <col min="49" max="49" width="15.28515625" style="1" customWidth="1"/>
    <col min="50" max="50" width="15.5703125" style="1" customWidth="1"/>
    <col min="51" max="16384" width="8.85546875" style="1"/>
  </cols>
  <sheetData>
    <row r="1" spans="1:50" ht="62.25" customHeight="1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243" t="s">
        <v>44</v>
      </c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  <c r="AM1" s="243"/>
      <c r="AN1" s="243"/>
      <c r="AO1" s="243"/>
      <c r="AP1" s="243"/>
      <c r="AQ1" s="243"/>
      <c r="AR1" s="243"/>
      <c r="AS1" s="243"/>
      <c r="AT1" s="243"/>
      <c r="AU1" s="89"/>
      <c r="AV1" s="89"/>
      <c r="AW1" s="89"/>
      <c r="AX1" s="89"/>
    </row>
    <row r="2" spans="1:50" ht="19.5" thickBot="1">
      <c r="D2" s="2" t="s">
        <v>0</v>
      </c>
      <c r="Z2" s="5"/>
      <c r="AA2" s="5"/>
    </row>
    <row r="3" spans="1:50" ht="83.25" customHeight="1" thickBot="1">
      <c r="A3" s="225" t="s">
        <v>34</v>
      </c>
      <c r="B3" s="234" t="s">
        <v>18</v>
      </c>
      <c r="C3" s="237" t="s">
        <v>1</v>
      </c>
      <c r="D3" s="238"/>
      <c r="E3" s="238"/>
      <c r="F3" s="238"/>
      <c r="G3" s="239"/>
      <c r="H3" s="240" t="s">
        <v>2</v>
      </c>
      <c r="I3" s="241"/>
      <c r="J3" s="242"/>
      <c r="K3" s="240" t="s">
        <v>3</v>
      </c>
      <c r="L3" s="241"/>
      <c r="M3" s="242"/>
      <c r="N3" s="240" t="s">
        <v>4</v>
      </c>
      <c r="O3" s="241"/>
      <c r="P3" s="242"/>
      <c r="Q3" s="268"/>
      <c r="R3" s="268"/>
      <c r="S3" s="268"/>
      <c r="T3" s="268"/>
      <c r="U3" s="268"/>
      <c r="V3" s="268"/>
      <c r="W3" s="268"/>
      <c r="X3" s="268"/>
      <c r="Y3" s="269"/>
      <c r="Z3" s="262" t="s">
        <v>5</v>
      </c>
      <c r="AA3" s="263"/>
      <c r="AB3" s="262" t="s">
        <v>5</v>
      </c>
      <c r="AC3" s="263"/>
      <c r="AD3" s="259" t="s">
        <v>20</v>
      </c>
      <c r="AE3" s="272" t="s">
        <v>23</v>
      </c>
      <c r="AF3" s="273"/>
      <c r="AG3" s="254" t="s">
        <v>26</v>
      </c>
      <c r="AH3" s="254" t="s">
        <v>36</v>
      </c>
      <c r="AI3" s="246" t="s">
        <v>21</v>
      </c>
      <c r="AJ3" s="254" t="s">
        <v>39</v>
      </c>
      <c r="AK3" s="274" t="s">
        <v>24</v>
      </c>
      <c r="AL3" s="275"/>
      <c r="AM3" s="254" t="s">
        <v>52</v>
      </c>
      <c r="AN3" s="246" t="s">
        <v>27</v>
      </c>
      <c r="AO3" s="246" t="s">
        <v>37</v>
      </c>
      <c r="AP3" s="246" t="s">
        <v>42</v>
      </c>
      <c r="AQ3" s="246" t="s">
        <v>46</v>
      </c>
      <c r="AR3" s="246" t="s">
        <v>6</v>
      </c>
      <c r="AS3" s="230" t="s">
        <v>43</v>
      </c>
      <c r="AT3" s="228" t="s">
        <v>47</v>
      </c>
      <c r="AU3" s="230" t="s">
        <v>48</v>
      </c>
      <c r="AV3" s="234" t="s">
        <v>49</v>
      </c>
      <c r="AW3" s="251" t="s">
        <v>50</v>
      </c>
      <c r="AX3" s="276" t="s">
        <v>51</v>
      </c>
    </row>
    <row r="4" spans="1:50" ht="19.5" customHeight="1" thickBot="1">
      <c r="A4" s="226"/>
      <c r="B4" s="235"/>
      <c r="C4" s="228" t="s">
        <v>7</v>
      </c>
      <c r="D4" s="228" t="s">
        <v>8</v>
      </c>
      <c r="E4" s="228" t="s">
        <v>9</v>
      </c>
      <c r="F4" s="228" t="s">
        <v>10</v>
      </c>
      <c r="G4" s="232" t="s">
        <v>11</v>
      </c>
      <c r="H4" s="232" t="s">
        <v>12</v>
      </c>
      <c r="I4" s="232" t="s">
        <v>13</v>
      </c>
      <c r="J4" s="232" t="s">
        <v>14</v>
      </c>
      <c r="K4" s="230" t="s">
        <v>12</v>
      </c>
      <c r="L4" s="230" t="s">
        <v>13</v>
      </c>
      <c r="M4" s="230" t="s">
        <v>14</v>
      </c>
      <c r="N4" s="230" t="s">
        <v>12</v>
      </c>
      <c r="O4" s="230" t="s">
        <v>13</v>
      </c>
      <c r="P4" s="230" t="s">
        <v>14</v>
      </c>
      <c r="Q4" s="249" t="s">
        <v>15</v>
      </c>
      <c r="R4" s="249" t="s">
        <v>19</v>
      </c>
      <c r="S4" s="244" t="s">
        <v>22</v>
      </c>
      <c r="T4" s="245"/>
      <c r="U4" s="249" t="s">
        <v>25</v>
      </c>
      <c r="V4" s="249" t="s">
        <v>35</v>
      </c>
      <c r="W4" s="249" t="s">
        <v>40</v>
      </c>
      <c r="X4" s="249" t="s">
        <v>45</v>
      </c>
      <c r="Y4" s="232" t="s">
        <v>41</v>
      </c>
      <c r="Z4" s="264"/>
      <c r="AA4" s="265"/>
      <c r="AB4" s="266"/>
      <c r="AC4" s="267"/>
      <c r="AD4" s="260"/>
      <c r="AE4" s="257">
        <v>0.13</v>
      </c>
      <c r="AF4" s="270">
        <v>0.3</v>
      </c>
      <c r="AG4" s="255"/>
      <c r="AH4" s="255"/>
      <c r="AI4" s="247"/>
      <c r="AJ4" s="255"/>
      <c r="AK4" s="257">
        <v>0.13</v>
      </c>
      <c r="AL4" s="270">
        <v>0.3</v>
      </c>
      <c r="AM4" s="255"/>
      <c r="AN4" s="247"/>
      <c r="AO4" s="247"/>
      <c r="AP4" s="247"/>
      <c r="AQ4" s="247"/>
      <c r="AR4" s="247"/>
      <c r="AS4" s="279"/>
      <c r="AT4" s="280"/>
      <c r="AU4" s="279"/>
      <c r="AV4" s="235"/>
      <c r="AW4" s="252"/>
      <c r="AX4" s="277"/>
    </row>
    <row r="5" spans="1:50" s="8" customFormat="1" ht="52.5" customHeight="1" thickBot="1">
      <c r="A5" s="227"/>
      <c r="B5" s="236"/>
      <c r="C5" s="229"/>
      <c r="D5" s="229"/>
      <c r="E5" s="229"/>
      <c r="F5" s="229"/>
      <c r="G5" s="233"/>
      <c r="H5" s="233"/>
      <c r="I5" s="233"/>
      <c r="J5" s="233"/>
      <c r="K5" s="231"/>
      <c r="L5" s="231"/>
      <c r="M5" s="231"/>
      <c r="N5" s="231"/>
      <c r="O5" s="231"/>
      <c r="P5" s="231"/>
      <c r="Q5" s="250"/>
      <c r="R5" s="250"/>
      <c r="S5" s="125">
        <v>0.13</v>
      </c>
      <c r="T5" s="126">
        <v>0.3</v>
      </c>
      <c r="U5" s="250"/>
      <c r="V5" s="250"/>
      <c r="W5" s="250"/>
      <c r="X5" s="250"/>
      <c r="Y5" s="233"/>
      <c r="Z5" s="96" t="s">
        <v>12</v>
      </c>
      <c r="AA5" s="7" t="s">
        <v>13</v>
      </c>
      <c r="AB5" s="61" t="s">
        <v>12</v>
      </c>
      <c r="AC5" s="7" t="s">
        <v>13</v>
      </c>
      <c r="AD5" s="261"/>
      <c r="AE5" s="258"/>
      <c r="AF5" s="271"/>
      <c r="AG5" s="256"/>
      <c r="AH5" s="256"/>
      <c r="AI5" s="248"/>
      <c r="AJ5" s="256"/>
      <c r="AK5" s="258"/>
      <c r="AL5" s="271"/>
      <c r="AM5" s="256"/>
      <c r="AN5" s="248"/>
      <c r="AO5" s="248"/>
      <c r="AP5" s="248"/>
      <c r="AQ5" s="248"/>
      <c r="AR5" s="248"/>
      <c r="AS5" s="231"/>
      <c r="AT5" s="229"/>
      <c r="AU5" s="231"/>
      <c r="AV5" s="236"/>
      <c r="AW5" s="253"/>
      <c r="AX5" s="278"/>
    </row>
    <row r="6" spans="1:50" ht="19.5" hidden="1" customHeight="1">
      <c r="A6" s="116"/>
      <c r="B6" s="60">
        <v>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58"/>
      <c r="R6" s="80"/>
      <c r="S6" s="84"/>
      <c r="T6" s="84"/>
      <c r="U6" s="84"/>
      <c r="V6" s="84"/>
      <c r="W6" s="84"/>
      <c r="X6" s="135"/>
      <c r="Y6" s="108"/>
      <c r="Z6" s="114"/>
      <c r="AA6" s="9">
        <v>6</v>
      </c>
      <c r="AB6" s="56"/>
      <c r="AC6" s="9">
        <v>8</v>
      </c>
      <c r="AD6" s="78"/>
      <c r="AE6" s="90"/>
      <c r="AF6" s="112"/>
      <c r="AG6" s="100"/>
      <c r="AH6" s="122"/>
      <c r="AI6" s="98"/>
      <c r="AJ6" s="128"/>
      <c r="AK6" s="98"/>
      <c r="AL6" s="81"/>
      <c r="AM6" s="81"/>
      <c r="AN6" s="98"/>
      <c r="AO6" s="124"/>
      <c r="AP6" s="130"/>
      <c r="AQ6" s="132"/>
      <c r="AR6" s="110"/>
      <c r="AS6" s="110"/>
      <c r="AT6" s="104"/>
      <c r="AU6" s="106"/>
      <c r="AV6" s="134"/>
      <c r="AW6" s="103"/>
      <c r="AX6" s="94"/>
    </row>
    <row r="7" spans="1:50" ht="29.25" hidden="1" customHeight="1">
      <c r="A7" s="116"/>
      <c r="B7" s="10"/>
      <c r="C7" s="10"/>
      <c r="D7" s="10"/>
      <c r="E7" s="10"/>
      <c r="F7" s="10"/>
      <c r="G7" s="59"/>
      <c r="H7" s="59"/>
      <c r="I7" s="59"/>
      <c r="J7" s="59"/>
      <c r="K7" s="59"/>
      <c r="L7" s="59"/>
      <c r="M7" s="59"/>
      <c r="N7" s="59"/>
      <c r="O7" s="59"/>
      <c r="P7" s="59"/>
      <c r="Q7" s="57"/>
      <c r="R7" s="79"/>
      <c r="S7" s="83"/>
      <c r="T7" s="83"/>
      <c r="U7" s="92"/>
      <c r="V7" s="92"/>
      <c r="W7" s="92"/>
      <c r="X7" s="136"/>
      <c r="Y7" s="109"/>
      <c r="Z7" s="115"/>
      <c r="AA7" s="11" t="s">
        <v>16</v>
      </c>
      <c r="AB7" s="55"/>
      <c r="AC7" s="11" t="s">
        <v>17</v>
      </c>
      <c r="AD7" s="77"/>
      <c r="AE7" s="91"/>
      <c r="AF7" s="113"/>
      <c r="AG7" s="99"/>
      <c r="AH7" s="121"/>
      <c r="AI7" s="97"/>
      <c r="AJ7" s="127"/>
      <c r="AK7" s="97"/>
      <c r="AL7" s="101"/>
      <c r="AM7" s="101"/>
      <c r="AN7" s="97"/>
      <c r="AO7" s="123"/>
      <c r="AP7" s="129"/>
      <c r="AQ7" s="131"/>
      <c r="AR7" s="111"/>
      <c r="AS7" s="111"/>
      <c r="AT7" s="105"/>
      <c r="AU7" s="107"/>
      <c r="AV7" s="133"/>
      <c r="AW7" s="95"/>
      <c r="AX7" s="93"/>
    </row>
    <row r="8" spans="1:50">
      <c r="A8" s="117">
        <v>1</v>
      </c>
      <c r="B8" s="12" t="s">
        <v>28</v>
      </c>
      <c r="C8" s="13">
        <v>67469694</v>
      </c>
      <c r="D8" s="14">
        <v>68474716</v>
      </c>
      <c r="E8" s="14">
        <v>71072153</v>
      </c>
      <c r="F8" s="14">
        <v>72335160</v>
      </c>
      <c r="G8" s="15">
        <f t="shared" ref="G8:G13" si="0">ROUND((D8+E8+F8)/3,0)</f>
        <v>70627343</v>
      </c>
      <c r="H8" s="16">
        <v>29427</v>
      </c>
      <c r="I8" s="16">
        <f t="shared" ref="I8:I13" si="1">J8-H8</f>
        <v>429959</v>
      </c>
      <c r="J8" s="16">
        <v>459386</v>
      </c>
      <c r="K8" s="17">
        <v>40548</v>
      </c>
      <c r="L8" s="17">
        <v>457732</v>
      </c>
      <c r="M8" s="16">
        <v>498280</v>
      </c>
      <c r="N8" s="17">
        <v>45337</v>
      </c>
      <c r="O8" s="17">
        <v>516520</v>
      </c>
      <c r="P8" s="16">
        <f t="shared" ref="P8:P13" si="2">O8+N8</f>
        <v>561857</v>
      </c>
      <c r="Q8" s="54">
        <v>6983</v>
      </c>
      <c r="R8" s="54">
        <v>13597</v>
      </c>
      <c r="S8" s="85">
        <v>10631</v>
      </c>
      <c r="T8" s="85"/>
      <c r="U8" s="85">
        <v>14944</v>
      </c>
      <c r="V8" s="137">
        <v>21689</v>
      </c>
      <c r="W8" s="137">
        <v>20368</v>
      </c>
      <c r="X8" s="138">
        <v>12666</v>
      </c>
      <c r="Y8" s="139">
        <f t="shared" ref="Y8:Y13" si="3">ROUND((V8+W8+X8)/3,0)</f>
        <v>18241</v>
      </c>
      <c r="Z8" s="140" t="e">
        <f>#REF!-184</f>
        <v>#REF!</v>
      </c>
      <c r="AA8" s="141" t="e">
        <f>#REF!-115.3</f>
        <v>#REF!</v>
      </c>
      <c r="AB8" s="142" t="e">
        <f>#REF!-111.4</f>
        <v>#REF!</v>
      </c>
      <c r="AC8" s="143" t="e">
        <f>#REF!-97</f>
        <v>#REF!</v>
      </c>
      <c r="AD8" s="144">
        <f>ROUND(R8/Q8*100,1)</f>
        <v>194.7</v>
      </c>
      <c r="AE8" s="145">
        <f>ROUND(S8/R8*100,1)</f>
        <v>78.2</v>
      </c>
      <c r="AF8" s="146"/>
      <c r="AG8" s="147">
        <f>ROUND(U8/S8*100,1)</f>
        <v>140.6</v>
      </c>
      <c r="AH8" s="147">
        <f>ROUND(V8/U8*100,1)</f>
        <v>145.1</v>
      </c>
      <c r="AI8" s="148">
        <f>ROUND(Q8*$R$14/$Q$14,0)</f>
        <v>9184</v>
      </c>
      <c r="AJ8" s="149">
        <f>ROUND(W8/V8*100,1)</f>
        <v>93.9</v>
      </c>
      <c r="AK8" s="150">
        <v>10631</v>
      </c>
      <c r="AL8" s="151"/>
      <c r="AM8" s="149">
        <f>ROUND(X8/W8*100,1)</f>
        <v>62.2</v>
      </c>
      <c r="AN8" s="148">
        <f>ROUND(S8*$U$14/$S$14,0)</f>
        <v>12389</v>
      </c>
      <c r="AO8" s="148">
        <f>ROUND(U8*$V$14/$U$14,0)</f>
        <v>16768</v>
      </c>
      <c r="AP8" s="152">
        <v>20368</v>
      </c>
      <c r="AQ8" s="153">
        <v>12666</v>
      </c>
      <c r="AR8" s="139">
        <f>ROUND((AO8+AP8+AQ8)/3,0)</f>
        <v>16601</v>
      </c>
      <c r="AS8" s="154"/>
      <c r="AT8" s="281">
        <f>ROUND(AR8*$AS$14,0)</f>
        <v>57</v>
      </c>
      <c r="AU8" s="155"/>
      <c r="AV8" s="284">
        <f t="shared" ref="AV8:AV11" si="4">ROUND(AR8*$AU$14,0)</f>
        <v>61</v>
      </c>
      <c r="AW8" s="156"/>
      <c r="AX8" s="282">
        <f>ROUND(AR8*$AW$14,0)</f>
        <v>65</v>
      </c>
    </row>
    <row r="9" spans="1:50" ht="19.5" thickBot="1">
      <c r="A9" s="118">
        <v>2</v>
      </c>
      <c r="B9" s="18" t="s">
        <v>29</v>
      </c>
      <c r="C9" s="19">
        <v>1888494</v>
      </c>
      <c r="D9" s="20">
        <v>1870764</v>
      </c>
      <c r="E9" s="20">
        <v>1967807</v>
      </c>
      <c r="F9" s="20">
        <v>1403607</v>
      </c>
      <c r="G9" s="21">
        <f t="shared" si="0"/>
        <v>1747393</v>
      </c>
      <c r="H9" s="22">
        <v>206</v>
      </c>
      <c r="I9" s="22">
        <f t="shared" si="1"/>
        <v>14626</v>
      </c>
      <c r="J9" s="22">
        <v>14832</v>
      </c>
      <c r="K9" s="23">
        <v>236</v>
      </c>
      <c r="L9" s="17">
        <v>15433</v>
      </c>
      <c r="M9" s="16">
        <v>15669</v>
      </c>
      <c r="N9" s="23">
        <v>307</v>
      </c>
      <c r="O9" s="17">
        <v>14065</v>
      </c>
      <c r="P9" s="16">
        <f t="shared" si="2"/>
        <v>14372</v>
      </c>
      <c r="Q9" s="29">
        <v>5785</v>
      </c>
      <c r="R9" s="29">
        <v>5531</v>
      </c>
      <c r="S9" s="86">
        <v>5200</v>
      </c>
      <c r="T9" s="86">
        <v>12</v>
      </c>
      <c r="U9" s="102">
        <v>9280</v>
      </c>
      <c r="V9" s="158">
        <v>9674</v>
      </c>
      <c r="W9" s="158">
        <v>11339</v>
      </c>
      <c r="X9" s="158">
        <v>18305</v>
      </c>
      <c r="Y9" s="139">
        <f t="shared" si="3"/>
        <v>13106</v>
      </c>
      <c r="Z9" s="159" t="e">
        <f>#REF!-184</f>
        <v>#REF!</v>
      </c>
      <c r="AA9" s="160" t="e">
        <f>#REF!-115.3</f>
        <v>#REF!</v>
      </c>
      <c r="AB9" s="161" t="e">
        <f>#REF!-111.4</f>
        <v>#REF!</v>
      </c>
      <c r="AC9" s="162" t="e">
        <f>#REF!-97</f>
        <v>#REF!</v>
      </c>
      <c r="AD9" s="163">
        <f t="shared" ref="AD9:AE14" si="5">ROUND(R9/Q9*100,1)</f>
        <v>95.6</v>
      </c>
      <c r="AE9" s="164">
        <f>ROUND(S9/R9*100,1)</f>
        <v>94</v>
      </c>
      <c r="AF9" s="165">
        <v>12</v>
      </c>
      <c r="AG9" s="166">
        <f>ROUND(U9/S9*100,1)</f>
        <v>178.5</v>
      </c>
      <c r="AH9" s="163">
        <f t="shared" ref="AH9:AH13" si="6">ROUND(V9/U9*100,1)</f>
        <v>104.2</v>
      </c>
      <c r="AI9" s="152">
        <f>R9</f>
        <v>5531</v>
      </c>
      <c r="AJ9" s="163">
        <f t="shared" ref="AJ9:AJ13" si="7">ROUND(W9/V9*100,1)</f>
        <v>117.2</v>
      </c>
      <c r="AK9" s="167">
        <v>4863</v>
      </c>
      <c r="AL9" s="168">
        <v>12</v>
      </c>
      <c r="AM9" s="169">
        <f>ROUND(X9/W9*100,1)</f>
        <v>161.4</v>
      </c>
      <c r="AN9" s="148">
        <f>ROUND(S9*$U$14/$S$14,0)</f>
        <v>6060</v>
      </c>
      <c r="AO9" s="153">
        <v>9674</v>
      </c>
      <c r="AP9" s="153">
        <v>11339</v>
      </c>
      <c r="AQ9" s="170">
        <f>ROUND(W9*$X$14/$W$14,0)</f>
        <v>12540</v>
      </c>
      <c r="AR9" s="139">
        <f t="shared" ref="AR9:AR13" si="8">ROUND((AO9+AP9+AQ9)/3,0)</f>
        <v>11184</v>
      </c>
      <c r="AS9" s="171"/>
      <c r="AT9" s="282">
        <f t="shared" ref="AT9:AT13" si="9">ROUND(AR9*$AS$14,0)</f>
        <v>39</v>
      </c>
      <c r="AU9" s="157"/>
      <c r="AV9" s="282">
        <f t="shared" si="4"/>
        <v>41</v>
      </c>
      <c r="AW9" s="172"/>
      <c r="AX9" s="282">
        <f t="shared" ref="AX9:AX13" si="10">ROUND(AR9*$AW$14,0)</f>
        <v>44</v>
      </c>
    </row>
    <row r="10" spans="1:50">
      <c r="A10" s="118">
        <v>3</v>
      </c>
      <c r="B10" s="25" t="s">
        <v>30</v>
      </c>
      <c r="C10" s="26">
        <v>5814712</v>
      </c>
      <c r="D10" s="27">
        <v>7215263</v>
      </c>
      <c r="E10" s="27">
        <v>7444637</v>
      </c>
      <c r="F10" s="27">
        <v>12841907</v>
      </c>
      <c r="G10" s="28">
        <f t="shared" si="0"/>
        <v>9167269</v>
      </c>
      <c r="H10" s="22">
        <v>6774</v>
      </c>
      <c r="I10" s="22">
        <f t="shared" si="1"/>
        <v>36564</v>
      </c>
      <c r="J10" s="22">
        <v>43338</v>
      </c>
      <c r="K10" s="23">
        <v>7850</v>
      </c>
      <c r="L10" s="17">
        <v>43449</v>
      </c>
      <c r="M10" s="16">
        <v>51299</v>
      </c>
      <c r="N10" s="23">
        <v>7538</v>
      </c>
      <c r="O10" s="17">
        <v>44176</v>
      </c>
      <c r="P10" s="16">
        <f t="shared" si="2"/>
        <v>51714</v>
      </c>
      <c r="Q10" s="29">
        <v>11197</v>
      </c>
      <c r="R10" s="29">
        <v>11726</v>
      </c>
      <c r="S10" s="31">
        <v>11985</v>
      </c>
      <c r="T10" s="31"/>
      <c r="U10" s="31">
        <v>12737</v>
      </c>
      <c r="V10" s="158">
        <v>9197</v>
      </c>
      <c r="W10" s="158">
        <v>15908</v>
      </c>
      <c r="X10" s="158">
        <v>17044</v>
      </c>
      <c r="Y10" s="139">
        <f t="shared" si="3"/>
        <v>14050</v>
      </c>
      <c r="Z10" s="159" t="e">
        <f>#REF!-184</f>
        <v>#REF!</v>
      </c>
      <c r="AA10" s="160" t="e">
        <f>#REF!-115.3</f>
        <v>#REF!</v>
      </c>
      <c r="AB10" s="161" t="e">
        <f>#REF!-111.4</f>
        <v>#REF!</v>
      </c>
      <c r="AC10" s="173" t="e">
        <f>#REF!-97</f>
        <v>#REF!</v>
      </c>
      <c r="AD10" s="174">
        <f t="shared" si="5"/>
        <v>104.7</v>
      </c>
      <c r="AE10" s="175">
        <f>ROUND(S10/R10*100,1)</f>
        <v>102.2</v>
      </c>
      <c r="AF10" s="165"/>
      <c r="AG10" s="176">
        <f t="shared" ref="AG10:AG13" si="11">ROUND(U10/S10*100,1)</f>
        <v>106.3</v>
      </c>
      <c r="AH10" s="163">
        <f t="shared" si="6"/>
        <v>72.2</v>
      </c>
      <c r="AI10" s="177">
        <v>11264</v>
      </c>
      <c r="AJ10" s="178">
        <f t="shared" si="7"/>
        <v>173</v>
      </c>
      <c r="AK10" s="179">
        <f>ROUND(R10*$S$14/$R$14,0)</f>
        <v>12089</v>
      </c>
      <c r="AL10" s="180"/>
      <c r="AM10" s="163">
        <f t="shared" ref="AM10:AM13" si="12">ROUND(X10/W10*100,1)</f>
        <v>107.1</v>
      </c>
      <c r="AN10" s="177">
        <v>12737</v>
      </c>
      <c r="AO10" s="181">
        <v>9197</v>
      </c>
      <c r="AP10" s="170">
        <f>ROUND(V10*$W$14/$V$14,0)</f>
        <v>11046</v>
      </c>
      <c r="AQ10" s="181">
        <v>17044</v>
      </c>
      <c r="AR10" s="139">
        <f t="shared" si="8"/>
        <v>12429</v>
      </c>
      <c r="AS10" s="171"/>
      <c r="AT10" s="282">
        <f t="shared" si="9"/>
        <v>43</v>
      </c>
      <c r="AU10" s="157"/>
      <c r="AV10" s="282">
        <f t="shared" si="4"/>
        <v>46</v>
      </c>
      <c r="AW10" s="172"/>
      <c r="AX10" s="282">
        <f t="shared" si="10"/>
        <v>49</v>
      </c>
    </row>
    <row r="11" spans="1:50">
      <c r="A11" s="118">
        <v>4</v>
      </c>
      <c r="B11" s="30" t="s">
        <v>31</v>
      </c>
      <c r="C11" s="31">
        <v>3072306</v>
      </c>
      <c r="D11" s="32">
        <v>3393785</v>
      </c>
      <c r="E11" s="32">
        <v>6361661</v>
      </c>
      <c r="F11" s="32">
        <v>6848104</v>
      </c>
      <c r="G11" s="33">
        <f t="shared" si="0"/>
        <v>5534517</v>
      </c>
      <c r="H11" s="34">
        <v>8156</v>
      </c>
      <c r="I11" s="34">
        <f t="shared" si="1"/>
        <v>4230</v>
      </c>
      <c r="J11" s="34">
        <v>12386</v>
      </c>
      <c r="K11" s="35">
        <v>7521</v>
      </c>
      <c r="L11" s="36">
        <v>4493</v>
      </c>
      <c r="M11" s="37">
        <v>12014</v>
      </c>
      <c r="N11" s="35">
        <v>12748</v>
      </c>
      <c r="O11" s="36">
        <v>4654</v>
      </c>
      <c r="P11" s="37">
        <f t="shared" si="2"/>
        <v>17402</v>
      </c>
      <c r="Q11" s="29">
        <v>7958</v>
      </c>
      <c r="R11" s="29">
        <v>9805</v>
      </c>
      <c r="S11" s="31">
        <v>9921</v>
      </c>
      <c r="T11" s="31"/>
      <c r="U11" s="31">
        <v>10938</v>
      </c>
      <c r="V11" s="158">
        <v>11275</v>
      </c>
      <c r="W11" s="158">
        <v>12121</v>
      </c>
      <c r="X11" s="158">
        <v>13251</v>
      </c>
      <c r="Y11" s="139">
        <f t="shared" si="3"/>
        <v>12216</v>
      </c>
      <c r="Z11" s="159" t="e">
        <f>#REF!-184</f>
        <v>#REF!</v>
      </c>
      <c r="AA11" s="160" t="e">
        <f>#REF!-115.3</f>
        <v>#REF!</v>
      </c>
      <c r="AB11" s="182" t="e">
        <f>#REF!-111.4</f>
        <v>#REF!</v>
      </c>
      <c r="AC11" s="183" t="e">
        <f>#REF!-97</f>
        <v>#REF!</v>
      </c>
      <c r="AD11" s="174">
        <f t="shared" si="5"/>
        <v>123.2</v>
      </c>
      <c r="AE11" s="164">
        <f>ROUND(S11/R11*100,1)</f>
        <v>101.2</v>
      </c>
      <c r="AF11" s="165"/>
      <c r="AG11" s="176">
        <f t="shared" si="11"/>
        <v>110.3</v>
      </c>
      <c r="AH11" s="163">
        <f t="shared" si="6"/>
        <v>103.1</v>
      </c>
      <c r="AI11" s="177">
        <v>9805</v>
      </c>
      <c r="AJ11" s="163">
        <f t="shared" si="7"/>
        <v>107.5</v>
      </c>
      <c r="AK11" s="184">
        <v>9921</v>
      </c>
      <c r="AL11" s="180"/>
      <c r="AM11" s="163">
        <f t="shared" si="12"/>
        <v>109.3</v>
      </c>
      <c r="AN11" s="177">
        <v>10938</v>
      </c>
      <c r="AO11" s="181">
        <v>11275</v>
      </c>
      <c r="AP11" s="153">
        <v>12121</v>
      </c>
      <c r="AQ11" s="181">
        <v>13251</v>
      </c>
      <c r="AR11" s="139">
        <f t="shared" si="8"/>
        <v>12216</v>
      </c>
      <c r="AS11" s="171"/>
      <c r="AT11" s="282">
        <f t="shared" si="9"/>
        <v>42</v>
      </c>
      <c r="AU11" s="157"/>
      <c r="AV11" s="282">
        <f t="shared" si="4"/>
        <v>45</v>
      </c>
      <c r="AW11" s="172"/>
      <c r="AX11" s="282">
        <f t="shared" si="10"/>
        <v>48</v>
      </c>
    </row>
    <row r="12" spans="1:50">
      <c r="A12" s="118">
        <v>5</v>
      </c>
      <c r="B12" s="25" t="s">
        <v>32</v>
      </c>
      <c r="C12" s="26">
        <v>2095193</v>
      </c>
      <c r="D12" s="27">
        <v>2771826</v>
      </c>
      <c r="E12" s="27">
        <v>2732423</v>
      </c>
      <c r="F12" s="27">
        <v>2605512</v>
      </c>
      <c r="G12" s="28">
        <f t="shared" si="0"/>
        <v>2703254</v>
      </c>
      <c r="H12" s="38">
        <v>3195</v>
      </c>
      <c r="I12" s="38">
        <f t="shared" si="1"/>
        <v>2137</v>
      </c>
      <c r="J12" s="38">
        <v>5332</v>
      </c>
      <c r="K12" s="39">
        <v>3148</v>
      </c>
      <c r="L12" s="17">
        <v>3046</v>
      </c>
      <c r="M12" s="16">
        <v>6194</v>
      </c>
      <c r="N12" s="39">
        <v>6252</v>
      </c>
      <c r="O12" s="17">
        <v>3005</v>
      </c>
      <c r="P12" s="16">
        <f t="shared" si="2"/>
        <v>9257</v>
      </c>
      <c r="Q12" s="29">
        <v>194429</v>
      </c>
      <c r="R12" s="29">
        <v>258090</v>
      </c>
      <c r="S12" s="87">
        <v>269247</v>
      </c>
      <c r="T12" s="87"/>
      <c r="U12" s="87">
        <v>310816</v>
      </c>
      <c r="V12" s="185">
        <v>358351</v>
      </c>
      <c r="W12" s="185">
        <v>424306</v>
      </c>
      <c r="X12" s="185">
        <v>473033</v>
      </c>
      <c r="Y12" s="139">
        <f t="shared" si="3"/>
        <v>418563</v>
      </c>
      <c r="Z12" s="159" t="e">
        <f>#REF!-184</f>
        <v>#REF!</v>
      </c>
      <c r="AA12" s="160" t="e">
        <f>#REF!-115.3</f>
        <v>#REF!</v>
      </c>
      <c r="AB12" s="159" t="e">
        <f>#REF!-111.4</f>
        <v>#REF!</v>
      </c>
      <c r="AC12" s="162" t="e">
        <f>#REF!-97</f>
        <v>#REF!</v>
      </c>
      <c r="AD12" s="186">
        <f t="shared" si="5"/>
        <v>132.69999999999999</v>
      </c>
      <c r="AE12" s="175">
        <f>ROUND(S12/R12*100,1)</f>
        <v>104.3</v>
      </c>
      <c r="AF12" s="165"/>
      <c r="AG12" s="176">
        <f t="shared" si="11"/>
        <v>115.4</v>
      </c>
      <c r="AH12" s="186">
        <f t="shared" si="6"/>
        <v>115.3</v>
      </c>
      <c r="AI12" s="148">
        <f>ROUND(Q12*$R$14/$Q$14,0)</f>
        <v>255722</v>
      </c>
      <c r="AJ12" s="163">
        <f t="shared" si="7"/>
        <v>118.4</v>
      </c>
      <c r="AK12" s="179">
        <f>ROUND(R12*$S$14/$R$14,0)</f>
        <v>266081</v>
      </c>
      <c r="AL12" s="180"/>
      <c r="AM12" s="169">
        <f t="shared" si="12"/>
        <v>111.5</v>
      </c>
      <c r="AN12" s="177">
        <v>310816</v>
      </c>
      <c r="AO12" s="148">
        <f>ROUND(U12*$V$14/$U$14,0)</f>
        <v>348746</v>
      </c>
      <c r="AP12" s="153">
        <v>424306</v>
      </c>
      <c r="AQ12" s="170">
        <f>ROUND(W12*$X$14/$W$14,0)</f>
        <v>469235</v>
      </c>
      <c r="AR12" s="139">
        <f t="shared" si="8"/>
        <v>414096</v>
      </c>
      <c r="AS12" s="171"/>
      <c r="AT12" s="282">
        <f>ROUND(AR12*$AS$14,0)+0.2</f>
        <v>1427.2</v>
      </c>
      <c r="AU12" s="157"/>
      <c r="AV12" s="282">
        <f>ROUND(AR12*$AU$14,0)+0.6</f>
        <v>1530.6</v>
      </c>
      <c r="AW12" s="172"/>
      <c r="AX12" s="282">
        <f>ROUND(AR12*$AW$14,0)+0.6</f>
        <v>1627.6</v>
      </c>
    </row>
    <row r="13" spans="1:50" ht="19.5" thickBot="1">
      <c r="A13" s="119">
        <v>6</v>
      </c>
      <c r="B13" s="68" t="s">
        <v>33</v>
      </c>
      <c r="C13" s="69">
        <v>2796424</v>
      </c>
      <c r="D13" s="70">
        <v>2532332</v>
      </c>
      <c r="E13" s="70">
        <v>3796950</v>
      </c>
      <c r="F13" s="70">
        <v>5039394</v>
      </c>
      <c r="G13" s="71">
        <f t="shared" si="0"/>
        <v>3789559</v>
      </c>
      <c r="H13" s="72">
        <v>3989</v>
      </c>
      <c r="I13" s="72">
        <f t="shared" si="1"/>
        <v>8654</v>
      </c>
      <c r="J13" s="72">
        <v>12643</v>
      </c>
      <c r="K13" s="73">
        <v>4693</v>
      </c>
      <c r="L13" s="74">
        <v>8453</v>
      </c>
      <c r="M13" s="75">
        <v>13146</v>
      </c>
      <c r="N13" s="73">
        <v>4989</v>
      </c>
      <c r="O13" s="74">
        <v>9289</v>
      </c>
      <c r="P13" s="75">
        <f t="shared" si="2"/>
        <v>14278</v>
      </c>
      <c r="Q13" s="76">
        <v>7144</v>
      </c>
      <c r="R13" s="76">
        <v>8356</v>
      </c>
      <c r="S13" s="88">
        <v>9630</v>
      </c>
      <c r="T13" s="88"/>
      <c r="U13" s="88">
        <v>10261</v>
      </c>
      <c r="V13" s="138">
        <v>3817</v>
      </c>
      <c r="W13" s="138">
        <v>13178</v>
      </c>
      <c r="X13" s="138">
        <v>15571</v>
      </c>
      <c r="Y13" s="139">
        <f t="shared" si="3"/>
        <v>10855</v>
      </c>
      <c r="Z13" s="187" t="e">
        <f>#REF!-184</f>
        <v>#REF!</v>
      </c>
      <c r="AA13" s="188" t="e">
        <f>#REF!-115.3</f>
        <v>#REF!</v>
      </c>
      <c r="AB13" s="189" t="e">
        <f>#REF!-111.4</f>
        <v>#REF!</v>
      </c>
      <c r="AC13" s="190" t="e">
        <f>#REF!-97</f>
        <v>#REF!</v>
      </c>
      <c r="AD13" s="191">
        <f t="shared" si="5"/>
        <v>117</v>
      </c>
      <c r="AE13" s="192">
        <f>ROUND(S13/R13*100,1)</f>
        <v>115.2</v>
      </c>
      <c r="AF13" s="146"/>
      <c r="AG13" s="193">
        <f t="shared" si="11"/>
        <v>106.6</v>
      </c>
      <c r="AH13" s="194">
        <f t="shared" si="6"/>
        <v>37.200000000000003</v>
      </c>
      <c r="AI13" s="177">
        <v>8323</v>
      </c>
      <c r="AJ13" s="195">
        <f t="shared" si="7"/>
        <v>345.2</v>
      </c>
      <c r="AK13" s="179">
        <f>ROUND(R13*$S$14/$R$14,0)</f>
        <v>8615</v>
      </c>
      <c r="AL13" s="196"/>
      <c r="AM13" s="197">
        <f t="shared" si="12"/>
        <v>118.2</v>
      </c>
      <c r="AN13" s="198">
        <v>10261</v>
      </c>
      <c r="AO13" s="199">
        <v>3817</v>
      </c>
      <c r="AP13" s="170">
        <f>ROUND(V13*$W$14/$V$14,0)</f>
        <v>4584</v>
      </c>
      <c r="AQ13" s="170">
        <f>ROUND(W13*$X$14/$W$14,0)</f>
        <v>14573</v>
      </c>
      <c r="AR13" s="139">
        <f t="shared" si="8"/>
        <v>7658</v>
      </c>
      <c r="AS13" s="200"/>
      <c r="AT13" s="283">
        <f t="shared" si="9"/>
        <v>26</v>
      </c>
      <c r="AU13" s="201"/>
      <c r="AV13" s="283">
        <f>ROUND(AR13*$AU$14,0)</f>
        <v>28</v>
      </c>
      <c r="AW13" s="202"/>
      <c r="AX13" s="285">
        <f t="shared" si="10"/>
        <v>30</v>
      </c>
    </row>
    <row r="14" spans="1:50" ht="27" customHeight="1" thickTop="1" thickBot="1">
      <c r="A14" s="120"/>
      <c r="B14" s="62"/>
      <c r="C14" s="63"/>
      <c r="D14" s="64"/>
      <c r="E14" s="64"/>
      <c r="F14" s="64"/>
      <c r="G14" s="65"/>
      <c r="H14" s="66"/>
      <c r="I14" s="66"/>
      <c r="J14" s="66"/>
      <c r="K14" s="67"/>
      <c r="L14" s="67"/>
      <c r="M14" s="66"/>
      <c r="N14" s="67"/>
      <c r="O14" s="67"/>
      <c r="P14" s="66"/>
      <c r="Q14" s="82">
        <f t="shared" ref="Q14:Y14" si="13">SUM(Q8:Q13)</f>
        <v>233496</v>
      </c>
      <c r="R14" s="82">
        <f t="shared" ref="R14:U14" si="14">SUM(R8:R13)</f>
        <v>307105</v>
      </c>
      <c r="S14" s="82">
        <f t="shared" si="14"/>
        <v>316614</v>
      </c>
      <c r="T14" s="82">
        <f t="shared" si="14"/>
        <v>12</v>
      </c>
      <c r="U14" s="82">
        <f t="shared" si="14"/>
        <v>368976</v>
      </c>
      <c r="V14" s="203">
        <f>SUM(V8:V13)</f>
        <v>414003</v>
      </c>
      <c r="W14" s="203">
        <f>SUM(W8:W13)</f>
        <v>497220</v>
      </c>
      <c r="X14" s="204">
        <f>SUM(X8:X13)</f>
        <v>549870</v>
      </c>
      <c r="Y14" s="205">
        <f t="shared" si="13"/>
        <v>487031</v>
      </c>
      <c r="Z14" s="206"/>
      <c r="AA14" s="207"/>
      <c r="AB14" s="208"/>
      <c r="AC14" s="209"/>
      <c r="AD14" s="210">
        <f t="shared" si="5"/>
        <v>131.5</v>
      </c>
      <c r="AE14" s="211">
        <f t="shared" si="5"/>
        <v>103.1</v>
      </c>
      <c r="AF14" s="212">
        <v>12</v>
      </c>
      <c r="AG14" s="213">
        <f>U14/S14*100</f>
        <v>116.53811897136576</v>
      </c>
      <c r="AH14" s="210">
        <f>V14/U14*100</f>
        <v>112.20323273058411</v>
      </c>
      <c r="AI14" s="214">
        <f>SUM(AI8:AI13)</f>
        <v>299829</v>
      </c>
      <c r="AJ14" s="215">
        <f>ROUND(W14/V14*100,1)</f>
        <v>120.1</v>
      </c>
      <c r="AK14" s="214">
        <f t="shared" ref="AK14:AR14" si="15">SUM(AK8:AK13)</f>
        <v>312200</v>
      </c>
      <c r="AL14" s="214">
        <f t="shared" si="15"/>
        <v>12</v>
      </c>
      <c r="AM14" s="215">
        <f>ROUND(X14/W14*100,1)</f>
        <v>110.6</v>
      </c>
      <c r="AN14" s="214">
        <f t="shared" si="15"/>
        <v>363201</v>
      </c>
      <c r="AO14" s="216">
        <f>SUM(AO8:AO13)</f>
        <v>399477</v>
      </c>
      <c r="AP14" s="216">
        <f>SUM(AP8:AP13)</f>
        <v>483764</v>
      </c>
      <c r="AQ14" s="216">
        <f>SUM(AQ8:AQ13)</f>
        <v>539309</v>
      </c>
      <c r="AR14" s="217">
        <f t="shared" si="15"/>
        <v>474184</v>
      </c>
      <c r="AS14" s="218">
        <f>AS16</f>
        <v>3.4463415045636295E-3</v>
      </c>
      <c r="AT14" s="219">
        <f>SUM(AT8:AT13)</f>
        <v>1634.2</v>
      </c>
      <c r="AU14" s="218">
        <f>AU16</f>
        <v>3.6939247212052703E-3</v>
      </c>
      <c r="AV14" s="219">
        <f>SUM(AV8:AV13)</f>
        <v>1751.6</v>
      </c>
      <c r="AW14" s="220">
        <f>AW16</f>
        <v>3.9301199534357966E-3</v>
      </c>
      <c r="AX14" s="221">
        <f>SUM(AX8:AX13)</f>
        <v>1863.6</v>
      </c>
    </row>
    <row r="15" spans="1:50" s="40" customFormat="1" ht="24" customHeight="1" thickTop="1">
      <c r="B15" s="41"/>
      <c r="C15" s="42"/>
      <c r="D15" s="42"/>
      <c r="E15" s="42"/>
      <c r="F15" s="42"/>
      <c r="G15" s="43"/>
      <c r="H15" s="42"/>
      <c r="I15" s="42"/>
      <c r="J15" s="42"/>
      <c r="K15" s="42"/>
      <c r="L15" s="42"/>
      <c r="M15" s="42"/>
      <c r="N15" s="42"/>
      <c r="O15" s="42"/>
      <c r="P15" s="42"/>
      <c r="Q15" s="44"/>
      <c r="R15" s="44"/>
      <c r="S15" s="44"/>
      <c r="T15" s="44"/>
      <c r="U15" s="44"/>
      <c r="V15" s="44"/>
      <c r="W15" s="44"/>
      <c r="X15" s="44"/>
      <c r="Y15" s="45"/>
      <c r="Z15" s="5"/>
      <c r="AA15" s="5"/>
      <c r="AB15" s="5"/>
      <c r="AC15" s="5"/>
      <c r="AD15" s="5"/>
      <c r="AE15" s="5"/>
      <c r="AF15" s="5"/>
      <c r="AG15" s="5"/>
      <c r="AH15" s="5"/>
      <c r="AI15" s="46"/>
      <c r="AJ15" s="46"/>
      <c r="AK15" s="46"/>
      <c r="AL15" s="46"/>
      <c r="AM15" s="46"/>
      <c r="AN15" s="46"/>
      <c r="AO15" s="46"/>
      <c r="AP15" s="46"/>
      <c r="AQ15" s="46"/>
      <c r="AR15" s="42"/>
      <c r="AS15" s="47"/>
      <c r="AT15" s="42"/>
      <c r="AU15" s="47"/>
      <c r="AV15" s="42"/>
      <c r="AW15" s="47"/>
      <c r="AX15" s="42"/>
    </row>
    <row r="16" spans="1:50">
      <c r="B16" s="48"/>
      <c r="C16" s="48"/>
      <c r="D16" s="49"/>
      <c r="E16" s="49"/>
      <c r="F16" s="49"/>
      <c r="G16" s="28">
        <f>ROUND((D16+E16+F16)/3,0)</f>
        <v>0</v>
      </c>
      <c r="H16" s="24"/>
      <c r="I16" s="24"/>
      <c r="J16" s="24"/>
      <c r="K16" s="49"/>
      <c r="L16" s="49"/>
      <c r="M16" s="49"/>
      <c r="N16" s="49"/>
      <c r="O16" s="49"/>
      <c r="P16" s="49"/>
      <c r="Q16" s="51"/>
      <c r="R16" s="51"/>
      <c r="S16" s="51"/>
      <c r="T16" s="51"/>
      <c r="U16" s="51"/>
      <c r="V16" s="51"/>
      <c r="W16" s="51"/>
      <c r="X16" s="51"/>
      <c r="Y16" s="50"/>
      <c r="Z16" s="53"/>
      <c r="AA16" s="53"/>
      <c r="AB16" s="53"/>
      <c r="AC16" s="53"/>
      <c r="AD16" s="53"/>
      <c r="AE16" s="53"/>
      <c r="AF16" s="53"/>
      <c r="AG16" s="53"/>
      <c r="AH16" s="53"/>
      <c r="AI16" s="52"/>
      <c r="AJ16" s="52"/>
      <c r="AK16" s="52"/>
      <c r="AL16" s="52"/>
      <c r="AM16" s="52"/>
      <c r="AN16" s="52"/>
      <c r="AO16" s="52"/>
      <c r="AP16" s="52"/>
      <c r="AQ16" s="52"/>
      <c r="AR16" s="50"/>
      <c r="AS16" s="222">
        <f>AT16/AR14</f>
        <v>3.4463415045636295E-3</v>
      </c>
      <c r="AT16" s="223">
        <v>1634.2</v>
      </c>
      <c r="AU16" s="224">
        <f>AV16/AR14</f>
        <v>3.6939247212052703E-3</v>
      </c>
      <c r="AV16" s="223">
        <v>1751.6</v>
      </c>
      <c r="AW16" s="224">
        <f>AX16/AR14</f>
        <v>3.9301199534357966E-3</v>
      </c>
      <c r="AX16" s="223">
        <v>1863.6</v>
      </c>
    </row>
    <row r="17" spans="4:49">
      <c r="D17" s="3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4:49">
      <c r="D18" s="3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4:49">
      <c r="D19" s="3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4:49">
      <c r="D20" s="3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W20" s="1" t="s">
        <v>38</v>
      </c>
    </row>
    <row r="21" spans="4:49">
      <c r="D21" s="3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4:49">
      <c r="D22" s="3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9" spans="4:49" ht="20.25" customHeight="1"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3"/>
      <c r="AM29" s="243"/>
      <c r="AN29" s="243"/>
      <c r="AO29" s="243"/>
      <c r="AP29" s="243"/>
      <c r="AQ29" s="243"/>
      <c r="AR29" s="243"/>
      <c r="AS29" s="243"/>
      <c r="AT29" s="243"/>
      <c r="AU29" s="243"/>
    </row>
    <row r="34" spans="25:49" ht="20.25"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</row>
  </sheetData>
  <mergeCells count="57">
    <mergeCell ref="X4:X5"/>
    <mergeCell ref="AQ3:AQ5"/>
    <mergeCell ref="AM3:AM5"/>
    <mergeCell ref="AX3:AX5"/>
    <mergeCell ref="AR3:AR5"/>
    <mergeCell ref="AP3:AP5"/>
    <mergeCell ref="AS3:AS5"/>
    <mergeCell ref="AT3:AT5"/>
    <mergeCell ref="AU3:AU5"/>
    <mergeCell ref="G4:G5"/>
    <mergeCell ref="Q1:AT1"/>
    <mergeCell ref="W4:W5"/>
    <mergeCell ref="Y4:Y5"/>
    <mergeCell ref="AI3:AI5"/>
    <mergeCell ref="R4:R5"/>
    <mergeCell ref="AD3:AD5"/>
    <mergeCell ref="Z3:AA4"/>
    <mergeCell ref="AB3:AC4"/>
    <mergeCell ref="Q3:Y3"/>
    <mergeCell ref="Q4:Q5"/>
    <mergeCell ref="AF4:AF5"/>
    <mergeCell ref="AE3:AF3"/>
    <mergeCell ref="AK4:AK5"/>
    <mergeCell ref="AL4:AL5"/>
    <mergeCell ref="AK3:AL3"/>
    <mergeCell ref="Y34:AW34"/>
    <mergeCell ref="L4:L5"/>
    <mergeCell ref="I4:I5"/>
    <mergeCell ref="S4:T4"/>
    <mergeCell ref="S29:AU29"/>
    <mergeCell ref="AN3:AN5"/>
    <mergeCell ref="U4:U5"/>
    <mergeCell ref="V4:V5"/>
    <mergeCell ref="AO3:AO5"/>
    <mergeCell ref="AV3:AV5"/>
    <mergeCell ref="AW3:AW5"/>
    <mergeCell ref="P4:P5"/>
    <mergeCell ref="AG3:AG5"/>
    <mergeCell ref="AH3:AH5"/>
    <mergeCell ref="AJ3:AJ5"/>
    <mergeCell ref="AE4:AE5"/>
    <mergeCell ref="A3:A5"/>
    <mergeCell ref="F4:F5"/>
    <mergeCell ref="M4:M5"/>
    <mergeCell ref="N4:N5"/>
    <mergeCell ref="O4:O5"/>
    <mergeCell ref="H4:H5"/>
    <mergeCell ref="J4:J5"/>
    <mergeCell ref="K4:K5"/>
    <mergeCell ref="B3:B5"/>
    <mergeCell ref="C3:G3"/>
    <mergeCell ref="H3:J3"/>
    <mergeCell ref="K3:M3"/>
    <mergeCell ref="N3:P3"/>
    <mergeCell ref="E4:E5"/>
    <mergeCell ref="D4:D5"/>
    <mergeCell ref="C4:C5"/>
  </mergeCells>
  <pageMargins left="0.55118110236220474" right="0" top="0.78740157480314965" bottom="0" header="0.15748031496062992" footer="0.23622047244094491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Зинаида Николаевна</dc:creator>
  <cp:lastModifiedBy>Управление финансов</cp:lastModifiedBy>
  <cp:lastPrinted>2023-10-26T06:09:39Z</cp:lastPrinted>
  <dcterms:created xsi:type="dcterms:W3CDTF">2019-10-15T11:50:33Z</dcterms:created>
  <dcterms:modified xsi:type="dcterms:W3CDTF">2025-10-30T05:28:06Z</dcterms:modified>
</cp:coreProperties>
</file>